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6"/>
  </bookViews>
  <sheets>
    <sheet name="Лист1" sheetId="1" r:id="rId1"/>
  </sheets>
  <definedNames>
    <definedName name="_xlnm.Print_Titles" localSheetId="0">Лист1!$13:$18</definedName>
    <definedName name="_xlnm.Print_Area" localSheetId="0">Лист1!$A$2:$M$31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4" i="1" l="1"/>
  <c r="I26" i="1"/>
  <c r="E26" i="1" s="1"/>
  <c r="I29" i="1"/>
  <c r="I30" i="1"/>
  <c r="I28" i="1"/>
  <c r="I27" i="1"/>
  <c r="I25" i="1"/>
  <c r="J19" i="1"/>
  <c r="K24" i="1"/>
  <c r="M29" i="1"/>
  <c r="M30" i="1"/>
  <c r="M26" i="1"/>
  <c r="M27" i="1"/>
  <c r="M28" i="1"/>
  <c r="M25" i="1"/>
  <c r="K26" i="1"/>
  <c r="K27" i="1"/>
  <c r="K28" i="1"/>
  <c r="K25" i="1"/>
  <c r="L24" i="1"/>
  <c r="M24" i="1" s="1"/>
  <c r="J24" i="1"/>
  <c r="J31" i="1" s="1"/>
  <c r="K29" i="1"/>
  <c r="K30" i="1"/>
  <c r="L29" i="1"/>
  <c r="J29" i="1"/>
  <c r="I22" i="1" l="1"/>
  <c r="H31" i="1"/>
  <c r="H19" i="1"/>
  <c r="H24" i="1" l="1"/>
  <c r="H29" i="1"/>
  <c r="K23" i="1" l="1"/>
  <c r="K22" i="1"/>
  <c r="J21" i="1"/>
  <c r="K21" i="1" s="1"/>
  <c r="J20" i="1"/>
  <c r="K20" i="1" s="1"/>
  <c r="I23" i="1"/>
  <c r="I21" i="1"/>
  <c r="I20" i="1"/>
  <c r="I19" i="1"/>
  <c r="I31" i="1" s="1"/>
  <c r="F30" i="1"/>
  <c r="G29" i="1"/>
  <c r="G30" i="1" s="1"/>
  <c r="G28" i="1"/>
  <c r="G27" i="1"/>
  <c r="G26" i="1"/>
  <c r="G25" i="1"/>
  <c r="F24" i="1"/>
  <c r="G24" i="1" s="1"/>
  <c r="G23" i="1"/>
  <c r="G22" i="1"/>
  <c r="G21" i="1"/>
  <c r="G20" i="1"/>
  <c r="F19" i="1"/>
  <c r="F31" i="1" s="1"/>
  <c r="G19" i="1" l="1"/>
  <c r="G31" i="1" s="1"/>
  <c r="K19" i="1" l="1"/>
  <c r="K31" i="1" s="1"/>
  <c r="L21" i="1"/>
  <c r="L20" i="1"/>
  <c r="L22" i="1" l="1"/>
  <c r="L23" i="1"/>
  <c r="M23" i="1" l="1"/>
  <c r="M22" i="1"/>
  <c r="M21" i="1"/>
  <c r="M20" i="1"/>
  <c r="E20" i="1"/>
  <c r="L19" i="1" l="1"/>
  <c r="M19" i="1" s="1"/>
  <c r="M31" i="1" s="1"/>
  <c r="L31" i="1" l="1"/>
  <c r="E27" i="1"/>
  <c r="E28" i="1"/>
  <c r="E29" i="1" l="1"/>
  <c r="E30" i="1"/>
  <c r="E25" i="1"/>
  <c r="E24" i="1" s="1"/>
  <c r="E23" i="1" l="1"/>
  <c r="E22" i="1" l="1"/>
  <c r="E21" i="1" l="1"/>
  <c r="E19" i="1" s="1"/>
  <c r="E31" i="1" s="1"/>
</calcChain>
</file>

<file path=xl/sharedStrings.xml><?xml version="1.0" encoding="utf-8"?>
<sst xmlns="http://schemas.openxmlformats.org/spreadsheetml/2006/main" count="64" uniqueCount="52">
  <si>
    <t>N п/п</t>
  </si>
  <si>
    <t>Общий объем финансирования, тыс. руб.</t>
  </si>
  <si>
    <t>МБ</t>
  </si>
  <si>
    <t>НАПРАВЛЕНИЯ И ОБЪЕМЫ ФИНАСИРОВАНИЯ МУНИЦИПАЛЬНОЙ ПРОГРАММЫ</t>
  </si>
  <si>
    <t>Подпрограммы, основные мероприятия и отдельные мероприятия  МП</t>
  </si>
  <si>
    <t>Объем финансирования, тыс. руб.</t>
  </si>
  <si>
    <t>ИТОГО по МП:</t>
  </si>
  <si>
    <t>КЦСР</t>
  </si>
  <si>
    <t>07.0.00.00100</t>
  </si>
  <si>
    <t>07.0.00.00300</t>
  </si>
  <si>
    <t xml:space="preserve">Итого финансирование </t>
  </si>
  <si>
    <t>Основное мероприятие 1: "Содержание объектов благоустройства"</t>
  </si>
  <si>
    <t>Мероприятие 1.1 "Содержание объектов благоустройства района Центральный"</t>
  </si>
  <si>
    <t>Мероприятие 1.2 "Содержание объектов благоустройства района Талнах"</t>
  </si>
  <si>
    <t>Мероприятие 1.3 "Содержание объектов благоустройства района Кайеркан"</t>
  </si>
  <si>
    <t>Мероприятие 1.4 "Содержание объектов благоустройства пос. Снежногорск"</t>
  </si>
  <si>
    <t>Приложение № 1 к муниципальной программе "Благоустройство территории", утвержденной постановлением Администрации города Норильска от 06.12.2016 № 582</t>
  </si>
  <si>
    <t xml:space="preserve">"БЛАГОУСТРОЙСТВО ТЕРРИТОРИИ" </t>
  </si>
  <si>
    <t>Код бюджетной классификации</t>
  </si>
  <si>
    <t>Наименование ГРБС/Участника</t>
  </si>
  <si>
    <t>Мероприятие 3.1 : "Обеспечение безопасности дорожного движения на территории мунципального образования город Норильск"</t>
  </si>
  <si>
    <t>07.0.00.00310</t>
  </si>
  <si>
    <t>07.0.00.00240</t>
  </si>
  <si>
    <t>07.0.00.00230</t>
  </si>
  <si>
    <t xml:space="preserve">07.0.00.00220 </t>
  </si>
  <si>
    <t>07.0.00.00140</t>
  </si>
  <si>
    <t>07.0.00.00130</t>
  </si>
  <si>
    <t>07.0.00.00120</t>
  </si>
  <si>
    <t>07.0.00.00110</t>
  </si>
  <si>
    <t>Основное мероприятие 2: "Обустройство территорий общего пользования муниципального образования город Норильск"</t>
  </si>
  <si>
    <t>Мероприятие 2.1 "Обустройство территорий общего пользования  района Центральный"</t>
  </si>
  <si>
    <t>Мероприятие 2.2 "Обустройство территорий общего пользования  района Талнах"</t>
  </si>
  <si>
    <t>Мероприятие 2.3 "Обустройство территорий общего пользования  района Кайеркан"</t>
  </si>
  <si>
    <t>Мероприятие 2.4 "Обустройство территорий общего пользования  пос. Снежногорск"</t>
  </si>
  <si>
    <t>Основное мероприятие 3: "Обеспечение безопасности дорожного движения"</t>
  </si>
  <si>
    <t>2025 год</t>
  </si>
  <si>
    <t>2026 год</t>
  </si>
  <si>
    <t xml:space="preserve">Талнахское территориальное управление Администрации города Норильска </t>
  </si>
  <si>
    <t xml:space="preserve">Кайерканское территориальное управление Администрации города Норильска </t>
  </si>
  <si>
    <t xml:space="preserve">Снежногорское территориальное управление Администрации города Норильска </t>
  </si>
  <si>
    <t xml:space="preserve">Талнахское территориальное управление Администрации города Норильска 
Кайерканское территориальное управление Администрации города Норильска </t>
  </si>
  <si>
    <t>2027 год</t>
  </si>
  <si>
    <t xml:space="preserve">07.0.00.00200 </t>
  </si>
  <si>
    <t xml:space="preserve">07.0.00.00210 </t>
  </si>
  <si>
    <t>(7+9+11+13)</t>
  </si>
  <si>
    <t>Итого                                      финансирование</t>
  </si>
  <si>
    <t>2028 год</t>
  </si>
  <si>
    <t>Управление дорожно-транспортной инфраструктуры Администрации города Норильска (МКУ "Управление экологии и комплексного содержания территорий")
Управление городского хозяйства Администрации города Норильска (МКУ "Управление жилищно-коммунального хозяйства"), (МКУ "Управление экологии и комплексного содержания территорий")                                              
Талнахское территориальное управление
Кайерканское территориальное управление
 Снежногорское территориальное управление</t>
  </si>
  <si>
    <t xml:space="preserve">
Управление городского хозяйства Администрации города Норильска (МКУ "Управление жилищно-коммунального хозяйства"), (МКУ "Управление экологии и комплексного содержания территорий")         </t>
  </si>
  <si>
    <t>Управление дорожно-транспортной инфраструктуры Администрации города Норильска (МКУ "Управление экологии и комплексного содержания территорий")
Управление городского хозяйства Администрации города Норильска (МКУ "Управление жилищно-коммунального хозяйства"), (МКУ "Управление экологии и комплексного содержания территорий") 
Управление по реновации Администрации города Норильска (МКУ "Управление капитальных ремонтов и строительства")
Талнахское территориальное управление
Кайерканское территориальное управление
 Снежногорское территориальное управление</t>
  </si>
  <si>
    <t xml:space="preserve">
Управление городского хозяйства Администрации города Норильска (МКУ "Управление жилищно-коммунального хозяйства"),  (МКУ "Управление экологии и комплексного содержания территорий") 
Управление по реновации Администрации города Норильска (МКУ "Управление капитальных ремонтов и строительства")                    </t>
  </si>
  <si>
    <t>Приложение к постановлению Администрации города Норильска от 20.03.2026 № 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</si>
</sst>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9">
    <xf numFmtId="0" fontId="0" fillId="0" borderId="0" xfId="0"/>
    <xf numFmtId="0" fontId="4" fillId="0" borderId="0" xfId="0" applyFont="1"/>
    <xf numFmtId="0" fontId="3" fillId="0" borderId="0" xfId="0" applyFont="1"/>
    <xf numFmtId="0" fontId="3" fillId="0" borderId="0" xfId="0" applyFont="1" applyFill="1"/>
    <xf numFmtId="4" fontId="3" fillId="0" borderId="0" xfId="0" applyNumberFormat="1" applyFont="1" applyFill="1"/>
    <xf numFmtId="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0" fillId="0" borderId="0" xfId="0" applyFont="1"/>
    <xf numFmtId="0" fontId="0" fillId="0" borderId="0" xfId="0" applyFont="1" applyFill="1"/>
    <xf numFmtId="0" fontId="0" fillId="0" borderId="0" xfId="0" applyFont="1" applyFill="1" applyAlignment="1">
      <alignment vertical="center"/>
    </xf>
    <xf numFmtId="164" fontId="0" fillId="0" borderId="0" xfId="0" applyNumberFormat="1" applyFont="1" applyFill="1"/>
    <xf numFmtId="0" fontId="5" fillId="0" borderId="0" xfId="0" applyFont="1" applyFill="1"/>
    <xf numFmtId="0" fontId="2" fillId="0" borderId="0" xfId="0" applyFont="1" applyFill="1" applyAlignment="1">
      <alignment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/>
    <xf numFmtId="0" fontId="1" fillId="0" borderId="0" xfId="0" applyFont="1"/>
    <xf numFmtId="0" fontId="4" fillId="0" borderId="0" xfId="0" applyFont="1" applyFill="1"/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4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0"/>
  <sheetViews>
    <sheetView tabSelected="1" view="pageBreakPreview" topLeftCell="A4" zoomScale="80" zoomScaleNormal="80" zoomScaleSheetLayoutView="80" workbookViewId="0">
      <selection activeCell="C4" sqref="C4"/>
    </sheetView>
  </sheetViews>
  <sheetFormatPr defaultColWidth="9.109375" defaultRowHeight="14.4" x14ac:dyDescent="0.3"/>
  <cols>
    <col min="1" max="1" width="5.5546875" style="8" customWidth="1"/>
    <col min="2" max="2" width="45.88671875" style="9" customWidth="1"/>
    <col min="3" max="3" width="74" style="10" customWidth="1"/>
    <col min="4" max="4" width="16.109375" style="9" customWidth="1"/>
    <col min="5" max="5" width="18.6640625" style="9" customWidth="1"/>
    <col min="6" max="6" width="12.6640625" style="9" customWidth="1"/>
    <col min="7" max="7" width="17.6640625" style="9" customWidth="1"/>
    <col min="8" max="8" width="12.5546875" style="9" customWidth="1"/>
    <col min="9" max="9" width="17.5546875" style="9" customWidth="1"/>
    <col min="10" max="10" width="12.6640625" style="9" customWidth="1"/>
    <col min="11" max="11" width="17.6640625" style="9" customWidth="1"/>
    <col min="12" max="12" width="12.6640625" style="9" customWidth="1"/>
    <col min="13" max="13" width="17.6640625" style="9" customWidth="1"/>
    <col min="14" max="14" width="28.88671875" style="9" customWidth="1"/>
    <col min="15" max="16384" width="9.109375" style="8"/>
  </cols>
  <sheetData>
    <row r="1" spans="1:13" ht="15.75" hidden="1" customHeight="1" x14ac:dyDescent="0.3">
      <c r="I1" s="54"/>
      <c r="J1" s="54"/>
      <c r="K1" s="54"/>
    </row>
    <row r="2" spans="1:13" ht="15" hidden="1" customHeight="1" x14ac:dyDescent="0.3">
      <c r="I2" s="43"/>
      <c r="J2" s="21"/>
      <c r="K2" s="21"/>
    </row>
    <row r="3" spans="1:13" ht="15" hidden="1" customHeight="1" x14ac:dyDescent="0.3">
      <c r="I3" s="13"/>
      <c r="J3" s="13"/>
      <c r="K3" s="56" t="s">
        <v>51</v>
      </c>
      <c r="L3" s="56"/>
      <c r="M3" s="56"/>
    </row>
    <row r="4" spans="1:13" ht="49.5" customHeight="1" x14ac:dyDescent="0.3">
      <c r="I4" s="13"/>
      <c r="J4" s="13"/>
      <c r="K4" s="56"/>
      <c r="L4" s="56"/>
      <c r="M4" s="56"/>
    </row>
    <row r="5" spans="1:13" ht="26.25" customHeight="1" x14ac:dyDescent="0.3"/>
    <row r="6" spans="1:13" ht="24" customHeight="1" x14ac:dyDescent="0.3">
      <c r="I6" s="13"/>
      <c r="J6" s="13"/>
      <c r="K6" s="56" t="s">
        <v>16</v>
      </c>
      <c r="L6" s="56"/>
      <c r="M6" s="56"/>
    </row>
    <row r="7" spans="1:13" ht="24" customHeight="1" x14ac:dyDescent="0.3">
      <c r="I7" s="13"/>
      <c r="J7" s="13"/>
      <c r="K7" s="56"/>
      <c r="L7" s="56"/>
      <c r="M7" s="56"/>
    </row>
    <row r="8" spans="1:13" ht="24" customHeight="1" x14ac:dyDescent="0.3">
      <c r="B8" s="12"/>
      <c r="I8" s="13"/>
      <c r="J8" s="13"/>
      <c r="K8" s="56"/>
      <c r="L8" s="56"/>
      <c r="M8" s="56"/>
    </row>
    <row r="9" spans="1:13" ht="15" customHeight="1" x14ac:dyDescent="0.3">
      <c r="I9" s="43"/>
      <c r="J9" s="21"/>
      <c r="K9" s="21"/>
    </row>
    <row r="10" spans="1:13" x14ac:dyDescent="0.3">
      <c r="A10" s="55" t="s">
        <v>3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</row>
    <row r="11" spans="1:13" x14ac:dyDescent="0.3">
      <c r="A11" s="55" t="s">
        <v>17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</row>
    <row r="12" spans="1:13" x14ac:dyDescent="0.3">
      <c r="K12" s="11"/>
      <c r="M12" s="11"/>
    </row>
    <row r="13" spans="1:13" ht="18" customHeight="1" x14ac:dyDescent="0.3">
      <c r="A13" s="58" t="s">
        <v>0</v>
      </c>
      <c r="B13" s="53" t="s">
        <v>4</v>
      </c>
      <c r="C13" s="53" t="s">
        <v>19</v>
      </c>
      <c r="D13" s="53" t="s">
        <v>18</v>
      </c>
      <c r="E13" s="53" t="s">
        <v>1</v>
      </c>
      <c r="F13" s="53" t="s">
        <v>35</v>
      </c>
      <c r="G13" s="53"/>
      <c r="H13" s="53" t="s">
        <v>36</v>
      </c>
      <c r="I13" s="53"/>
      <c r="J13" s="53" t="s">
        <v>41</v>
      </c>
      <c r="K13" s="53"/>
      <c r="L13" s="53" t="s">
        <v>46</v>
      </c>
      <c r="M13" s="53"/>
    </row>
    <row r="14" spans="1:13" ht="33" customHeight="1" x14ac:dyDescent="0.3">
      <c r="A14" s="58"/>
      <c r="B14" s="53"/>
      <c r="C14" s="53"/>
      <c r="D14" s="53"/>
      <c r="E14" s="53"/>
      <c r="F14" s="53" t="s">
        <v>5</v>
      </c>
      <c r="G14" s="53"/>
      <c r="H14" s="53" t="s">
        <v>5</v>
      </c>
      <c r="I14" s="53"/>
      <c r="J14" s="53" t="s">
        <v>5</v>
      </c>
      <c r="K14" s="53"/>
      <c r="L14" s="53" t="s">
        <v>5</v>
      </c>
      <c r="M14" s="53"/>
    </row>
    <row r="15" spans="1:13" ht="15" customHeight="1" x14ac:dyDescent="0.3">
      <c r="A15" s="58"/>
      <c r="B15" s="53"/>
      <c r="C15" s="53"/>
      <c r="D15" s="53"/>
      <c r="E15" s="53"/>
      <c r="F15" s="53" t="s">
        <v>2</v>
      </c>
      <c r="G15" s="49" t="s">
        <v>10</v>
      </c>
      <c r="H15" s="53" t="s">
        <v>2</v>
      </c>
      <c r="I15" s="49" t="s">
        <v>10</v>
      </c>
      <c r="J15" s="52" t="s">
        <v>2</v>
      </c>
      <c r="K15" s="46" t="s">
        <v>45</v>
      </c>
      <c r="L15" s="52" t="s">
        <v>2</v>
      </c>
      <c r="M15" s="46" t="s">
        <v>45</v>
      </c>
    </row>
    <row r="16" spans="1:13" ht="21" customHeight="1" x14ac:dyDescent="0.3">
      <c r="A16" s="58"/>
      <c r="B16" s="53"/>
      <c r="C16" s="53"/>
      <c r="D16" s="53"/>
      <c r="E16" s="53"/>
      <c r="F16" s="53"/>
      <c r="G16" s="50"/>
      <c r="H16" s="53"/>
      <c r="I16" s="50"/>
      <c r="J16" s="52"/>
      <c r="K16" s="47"/>
      <c r="L16" s="52"/>
      <c r="M16" s="47"/>
    </row>
    <row r="17" spans="1:14" ht="21" customHeight="1" x14ac:dyDescent="0.3">
      <c r="A17" s="58"/>
      <c r="B17" s="53"/>
      <c r="C17" s="53"/>
      <c r="D17" s="22" t="s">
        <v>7</v>
      </c>
      <c r="E17" s="23" t="s">
        <v>44</v>
      </c>
      <c r="F17" s="53"/>
      <c r="G17" s="51"/>
      <c r="H17" s="53"/>
      <c r="I17" s="51"/>
      <c r="J17" s="52"/>
      <c r="K17" s="48"/>
      <c r="L17" s="52"/>
      <c r="M17" s="48"/>
    </row>
    <row r="18" spans="1:14" ht="18" customHeight="1" x14ac:dyDescent="0.3">
      <c r="A18" s="24">
        <v>1</v>
      </c>
      <c r="B18" s="22">
        <v>2</v>
      </c>
      <c r="C18" s="22">
        <v>3</v>
      </c>
      <c r="D18" s="22">
        <v>4</v>
      </c>
      <c r="E18" s="22">
        <v>5</v>
      </c>
      <c r="F18" s="42">
        <v>6</v>
      </c>
      <c r="G18" s="42">
        <v>7</v>
      </c>
      <c r="H18" s="42">
        <v>8</v>
      </c>
      <c r="I18" s="42">
        <v>9</v>
      </c>
      <c r="J18" s="22">
        <v>10</v>
      </c>
      <c r="K18" s="22">
        <v>11</v>
      </c>
      <c r="L18" s="22">
        <v>12</v>
      </c>
      <c r="M18" s="22">
        <v>13</v>
      </c>
    </row>
    <row r="19" spans="1:14" s="9" customFormat="1" ht="148.5" customHeight="1" x14ac:dyDescent="0.3">
      <c r="A19" s="22">
        <v>1</v>
      </c>
      <c r="B19" s="25" t="s">
        <v>11</v>
      </c>
      <c r="C19" s="26" t="s">
        <v>47</v>
      </c>
      <c r="D19" s="27" t="s">
        <v>8</v>
      </c>
      <c r="E19" s="28">
        <f>SUM(E20:E23)</f>
        <v>1262197</v>
      </c>
      <c r="F19" s="29">
        <f>F20+F21+F22+F23</f>
        <v>288840.2</v>
      </c>
      <c r="G19" s="29">
        <f>F19</f>
        <v>288840.2</v>
      </c>
      <c r="H19" s="29">
        <f>H20+H21+H22+H23</f>
        <v>330517.60000000003</v>
      </c>
      <c r="I19" s="29">
        <f>H19</f>
        <v>330517.60000000003</v>
      </c>
      <c r="J19" s="29">
        <f>J20+J21+J22+J23</f>
        <v>321419.60000000003</v>
      </c>
      <c r="K19" s="28">
        <f>J19</f>
        <v>321419.60000000003</v>
      </c>
      <c r="L19" s="29">
        <f>J19</f>
        <v>321419.60000000003</v>
      </c>
      <c r="M19" s="28">
        <f>L19</f>
        <v>321419.60000000003</v>
      </c>
    </row>
    <row r="20" spans="1:14" s="9" customFormat="1" ht="93.75" customHeight="1" x14ac:dyDescent="0.3">
      <c r="A20" s="22"/>
      <c r="B20" s="25" t="s">
        <v>12</v>
      </c>
      <c r="C20" s="26" t="s">
        <v>48</v>
      </c>
      <c r="D20" s="27" t="s">
        <v>28</v>
      </c>
      <c r="E20" s="28">
        <f>G20+I20+K20+M20</f>
        <v>854937.2</v>
      </c>
      <c r="F20" s="29">
        <v>184168.1</v>
      </c>
      <c r="G20" s="29">
        <f>F20</f>
        <v>184168.1</v>
      </c>
      <c r="H20" s="29">
        <v>223589.7</v>
      </c>
      <c r="I20" s="29">
        <f t="shared" ref="I20:I23" si="0">H20</f>
        <v>223589.7</v>
      </c>
      <c r="J20" s="29">
        <f>H20</f>
        <v>223589.7</v>
      </c>
      <c r="K20" s="28">
        <f t="shared" ref="K20:K23" si="1">J20</f>
        <v>223589.7</v>
      </c>
      <c r="L20" s="29">
        <f>J20</f>
        <v>223589.7</v>
      </c>
      <c r="M20" s="28">
        <f t="shared" ref="M20" si="2">L20</f>
        <v>223589.7</v>
      </c>
    </row>
    <row r="21" spans="1:14" s="9" customFormat="1" ht="34.950000000000003" customHeight="1" x14ac:dyDescent="0.3">
      <c r="A21" s="22"/>
      <c r="B21" s="25" t="s">
        <v>13</v>
      </c>
      <c r="C21" s="30" t="s">
        <v>37</v>
      </c>
      <c r="D21" s="31" t="s">
        <v>27</v>
      </c>
      <c r="E21" s="29">
        <f>G21+I21+K21+M21</f>
        <v>167669</v>
      </c>
      <c r="F21" s="29">
        <v>31139.3</v>
      </c>
      <c r="G21" s="29">
        <f t="shared" ref="G21:G28" si="3">F21</f>
        <v>31139.3</v>
      </c>
      <c r="H21" s="29">
        <v>45509.9</v>
      </c>
      <c r="I21" s="29">
        <f t="shared" si="0"/>
        <v>45509.9</v>
      </c>
      <c r="J21" s="29">
        <f>H21</f>
        <v>45509.9</v>
      </c>
      <c r="K21" s="28">
        <f t="shared" si="1"/>
        <v>45509.9</v>
      </c>
      <c r="L21" s="29">
        <f>J21</f>
        <v>45509.9</v>
      </c>
      <c r="M21" s="28">
        <f t="shared" ref="M21" si="4">L21</f>
        <v>45509.9</v>
      </c>
    </row>
    <row r="22" spans="1:14" s="9" customFormat="1" ht="34.200000000000003" customHeight="1" x14ac:dyDescent="0.3">
      <c r="A22" s="22"/>
      <c r="B22" s="25" t="s">
        <v>14</v>
      </c>
      <c r="C22" s="30" t="s">
        <v>38</v>
      </c>
      <c r="D22" s="31" t="s">
        <v>26</v>
      </c>
      <c r="E22" s="29">
        <f>G22+I22+K22+M22</f>
        <v>205374.5</v>
      </c>
      <c r="F22" s="29">
        <v>65224.1</v>
      </c>
      <c r="G22" s="29">
        <f t="shared" si="3"/>
        <v>65224.1</v>
      </c>
      <c r="H22" s="29">
        <v>52169.599999999999</v>
      </c>
      <c r="I22" s="29">
        <f t="shared" si="0"/>
        <v>52169.599999999999</v>
      </c>
      <c r="J22" s="29">
        <v>43990.400000000001</v>
      </c>
      <c r="K22" s="28">
        <f t="shared" si="1"/>
        <v>43990.400000000001</v>
      </c>
      <c r="L22" s="29">
        <f t="shared" ref="L22:L23" si="5">J22</f>
        <v>43990.400000000001</v>
      </c>
      <c r="M22" s="28">
        <f t="shared" ref="M22" si="6">L22</f>
        <v>43990.400000000001</v>
      </c>
    </row>
    <row r="23" spans="1:14" s="9" customFormat="1" ht="39" customHeight="1" x14ac:dyDescent="0.3">
      <c r="A23" s="22"/>
      <c r="B23" s="25" t="s">
        <v>15</v>
      </c>
      <c r="C23" s="30" t="s">
        <v>39</v>
      </c>
      <c r="D23" s="31" t="s">
        <v>25</v>
      </c>
      <c r="E23" s="29">
        <f>G23+I23+K23+M23</f>
        <v>34216.299999999996</v>
      </c>
      <c r="F23" s="29">
        <v>8308.7000000000007</v>
      </c>
      <c r="G23" s="29">
        <f t="shared" si="3"/>
        <v>8308.7000000000007</v>
      </c>
      <c r="H23" s="29">
        <v>9248.4</v>
      </c>
      <c r="I23" s="29">
        <f t="shared" si="0"/>
        <v>9248.4</v>
      </c>
      <c r="J23" s="29">
        <v>8329.6</v>
      </c>
      <c r="K23" s="28">
        <f t="shared" si="1"/>
        <v>8329.6</v>
      </c>
      <c r="L23" s="29">
        <f t="shared" si="5"/>
        <v>8329.6</v>
      </c>
      <c r="M23" s="28">
        <f t="shared" ref="M23:M24" si="7">L23</f>
        <v>8329.6</v>
      </c>
    </row>
    <row r="24" spans="1:14" s="9" customFormat="1" ht="199.5" customHeight="1" x14ac:dyDescent="0.3">
      <c r="A24" s="22">
        <v>2</v>
      </c>
      <c r="B24" s="25" t="s">
        <v>29</v>
      </c>
      <c r="C24" s="26" t="s">
        <v>49</v>
      </c>
      <c r="D24" s="27" t="s">
        <v>42</v>
      </c>
      <c r="E24" s="29">
        <f>SUM(E25:E28)</f>
        <v>976673.3</v>
      </c>
      <c r="F24" s="29">
        <f>F25+F26+F27+F28</f>
        <v>208268.89999999997</v>
      </c>
      <c r="G24" s="29">
        <f t="shared" si="3"/>
        <v>208268.89999999997</v>
      </c>
      <c r="H24" s="29">
        <f>H25+H26+H27+H28</f>
        <v>284260.7</v>
      </c>
      <c r="I24" s="29">
        <f>I25+I26+I27+I28</f>
        <v>284260.7</v>
      </c>
      <c r="J24" s="29">
        <f>J25+J26+J27+J28</f>
        <v>232370.69999999998</v>
      </c>
      <c r="K24" s="28">
        <f>K25+K26+K27+K28</f>
        <v>232370.69999999998</v>
      </c>
      <c r="L24" s="29">
        <f>L25+L26+L27+L28</f>
        <v>251773.00000000003</v>
      </c>
      <c r="M24" s="28">
        <f t="shared" si="7"/>
        <v>251773.00000000003</v>
      </c>
      <c r="N24" s="11"/>
    </row>
    <row r="25" spans="1:14" s="9" customFormat="1" ht="96" customHeight="1" x14ac:dyDescent="0.3">
      <c r="A25" s="22"/>
      <c r="B25" s="25" t="s">
        <v>30</v>
      </c>
      <c r="C25" s="26" t="s">
        <v>50</v>
      </c>
      <c r="D25" s="27" t="s">
        <v>43</v>
      </c>
      <c r="E25" s="29">
        <f t="shared" ref="E25:E30" si="8">G25+I25+K25+M25</f>
        <v>745535.20000000007</v>
      </c>
      <c r="F25" s="29">
        <v>105729.60000000001</v>
      </c>
      <c r="G25" s="29">
        <f t="shared" si="3"/>
        <v>105729.60000000001</v>
      </c>
      <c r="H25" s="29">
        <v>228496.2</v>
      </c>
      <c r="I25" s="29">
        <f>H25</f>
        <v>228496.2</v>
      </c>
      <c r="J25" s="29">
        <v>221321.8</v>
      </c>
      <c r="K25" s="28">
        <f>J25</f>
        <v>221321.8</v>
      </c>
      <c r="L25" s="29">
        <v>189987.6</v>
      </c>
      <c r="M25" s="28">
        <f>L25</f>
        <v>189987.6</v>
      </c>
    </row>
    <row r="26" spans="1:14" s="9" customFormat="1" ht="27.6" x14ac:dyDescent="0.3">
      <c r="A26" s="22"/>
      <c r="B26" s="25" t="s">
        <v>31</v>
      </c>
      <c r="C26" s="30" t="s">
        <v>37</v>
      </c>
      <c r="D26" s="31" t="s">
        <v>24</v>
      </c>
      <c r="E26" s="29">
        <f>G26+I26+K26+M26</f>
        <v>118329.7</v>
      </c>
      <c r="F26" s="29">
        <v>39267.199999999997</v>
      </c>
      <c r="G26" s="29">
        <f t="shared" si="3"/>
        <v>39267.199999999997</v>
      </c>
      <c r="H26" s="29">
        <v>40347.599999999999</v>
      </c>
      <c r="I26" s="29">
        <f>H26</f>
        <v>40347.599999999999</v>
      </c>
      <c r="J26" s="29">
        <v>4200.1000000000004</v>
      </c>
      <c r="K26" s="28">
        <f t="shared" ref="K26:K28" si="9">J26</f>
        <v>4200.1000000000004</v>
      </c>
      <c r="L26" s="29">
        <v>34514.800000000003</v>
      </c>
      <c r="M26" s="28">
        <f t="shared" ref="M26:M28" si="10">L26</f>
        <v>34514.800000000003</v>
      </c>
    </row>
    <row r="27" spans="1:14" s="9" customFormat="1" ht="45.75" customHeight="1" x14ac:dyDescent="0.3">
      <c r="A27" s="22"/>
      <c r="B27" s="25" t="s">
        <v>32</v>
      </c>
      <c r="C27" s="30" t="s">
        <v>38</v>
      </c>
      <c r="D27" s="31" t="s">
        <v>23</v>
      </c>
      <c r="E27" s="29">
        <f t="shared" si="8"/>
        <v>86390.6</v>
      </c>
      <c r="F27" s="29">
        <v>49448.3</v>
      </c>
      <c r="G27" s="29">
        <f t="shared" si="3"/>
        <v>49448.3</v>
      </c>
      <c r="H27" s="29">
        <v>15106.9</v>
      </c>
      <c r="I27" s="29">
        <f>H27</f>
        <v>15106.9</v>
      </c>
      <c r="J27" s="29">
        <v>3400</v>
      </c>
      <c r="K27" s="28">
        <f t="shared" si="9"/>
        <v>3400</v>
      </c>
      <c r="L27" s="29">
        <v>18435.400000000001</v>
      </c>
      <c r="M27" s="28">
        <f t="shared" si="10"/>
        <v>18435.400000000001</v>
      </c>
    </row>
    <row r="28" spans="1:14" s="9" customFormat="1" ht="49.5" customHeight="1" x14ac:dyDescent="0.3">
      <c r="A28" s="22"/>
      <c r="B28" s="25" t="s">
        <v>33</v>
      </c>
      <c r="C28" s="30" t="s">
        <v>39</v>
      </c>
      <c r="D28" s="31" t="s">
        <v>22</v>
      </c>
      <c r="E28" s="29">
        <f t="shared" si="8"/>
        <v>26417.8</v>
      </c>
      <c r="F28" s="29">
        <v>13823.8</v>
      </c>
      <c r="G28" s="29">
        <f t="shared" si="3"/>
        <v>13823.8</v>
      </c>
      <c r="H28" s="29">
        <v>310</v>
      </c>
      <c r="I28" s="29">
        <f>H28</f>
        <v>310</v>
      </c>
      <c r="J28" s="29">
        <v>3448.8</v>
      </c>
      <c r="K28" s="28">
        <f t="shared" si="9"/>
        <v>3448.8</v>
      </c>
      <c r="L28" s="29">
        <v>8835.2000000000007</v>
      </c>
      <c r="M28" s="28">
        <f t="shared" si="10"/>
        <v>8835.2000000000007</v>
      </c>
    </row>
    <row r="29" spans="1:14" s="9" customFormat="1" ht="52.5" customHeight="1" x14ac:dyDescent="0.3">
      <c r="A29" s="22">
        <v>3</v>
      </c>
      <c r="B29" s="32" t="s">
        <v>34</v>
      </c>
      <c r="C29" s="26" t="s">
        <v>40</v>
      </c>
      <c r="D29" s="27" t="s">
        <v>9</v>
      </c>
      <c r="E29" s="28">
        <f t="shared" si="8"/>
        <v>5917.1</v>
      </c>
      <c r="F29" s="45">
        <v>1075.5999999999999</v>
      </c>
      <c r="G29" s="29">
        <f>F29</f>
        <v>1075.5999999999999</v>
      </c>
      <c r="H29" s="29">
        <f t="shared" ref="H29:M29" si="11">H30</f>
        <v>1685.7</v>
      </c>
      <c r="I29" s="29">
        <f t="shared" si="11"/>
        <v>1685.7</v>
      </c>
      <c r="J29" s="29">
        <f t="shared" si="11"/>
        <v>1577.9</v>
      </c>
      <c r="K29" s="28">
        <f t="shared" si="11"/>
        <v>1577.9</v>
      </c>
      <c r="L29" s="29">
        <f t="shared" si="11"/>
        <v>1577.9</v>
      </c>
      <c r="M29" s="28">
        <f t="shared" si="11"/>
        <v>1577.9</v>
      </c>
    </row>
    <row r="30" spans="1:14" s="9" customFormat="1" ht="81.599999999999994" customHeight="1" x14ac:dyDescent="0.3">
      <c r="A30" s="22"/>
      <c r="B30" s="32" t="s">
        <v>20</v>
      </c>
      <c r="C30" s="26" t="s">
        <v>40</v>
      </c>
      <c r="D30" s="27" t="s">
        <v>21</v>
      </c>
      <c r="E30" s="28">
        <f t="shared" si="8"/>
        <v>5917.1</v>
      </c>
      <c r="F30" s="29">
        <f>F29</f>
        <v>1075.5999999999999</v>
      </c>
      <c r="G30" s="29">
        <f>G29</f>
        <v>1075.5999999999999</v>
      </c>
      <c r="H30" s="29">
        <v>1685.7</v>
      </c>
      <c r="I30" s="29">
        <f>H30</f>
        <v>1685.7</v>
      </c>
      <c r="J30" s="29">
        <v>1577.9</v>
      </c>
      <c r="K30" s="28">
        <f>J30</f>
        <v>1577.9</v>
      </c>
      <c r="L30" s="29">
        <v>1577.9</v>
      </c>
      <c r="M30" s="28">
        <f>L30</f>
        <v>1577.9</v>
      </c>
    </row>
    <row r="31" spans="1:14" s="1" customFormat="1" ht="24" customHeight="1" x14ac:dyDescent="0.35">
      <c r="A31" s="33"/>
      <c r="B31" s="34" t="s">
        <v>6</v>
      </c>
      <c r="C31" s="35"/>
      <c r="D31" s="35"/>
      <c r="E31" s="36">
        <f>E19+E24+E29</f>
        <v>2244787.4</v>
      </c>
      <c r="F31" s="44">
        <f>F19+F24+F29</f>
        <v>498184.69999999995</v>
      </c>
      <c r="G31" s="44">
        <f>G19+G24+G29</f>
        <v>498184.69999999995</v>
      </c>
      <c r="H31" s="37">
        <f>H29+H24+H19</f>
        <v>616464</v>
      </c>
      <c r="I31" s="44">
        <f>I19+I24+I29</f>
        <v>616464</v>
      </c>
      <c r="J31" s="37">
        <f>J29+J24+J19</f>
        <v>555368.19999999995</v>
      </c>
      <c r="K31" s="36">
        <f>K19+K24+K29</f>
        <v>555368.20000000007</v>
      </c>
      <c r="L31" s="37">
        <f>L29+L24+L19</f>
        <v>574770.5</v>
      </c>
      <c r="M31" s="36">
        <f>M19+M24+M29</f>
        <v>574770.50000000012</v>
      </c>
      <c r="N31" s="19"/>
    </row>
    <row r="32" spans="1:14" s="1" customFormat="1" ht="24" customHeight="1" x14ac:dyDescent="0.35">
      <c r="A32" s="14"/>
      <c r="B32" s="57"/>
      <c r="C32" s="57"/>
      <c r="D32" s="57"/>
      <c r="E32" s="6"/>
      <c r="F32" s="6"/>
      <c r="G32" s="41"/>
      <c r="H32" s="6"/>
      <c r="I32" s="15"/>
      <c r="J32" s="6"/>
      <c r="K32" s="15"/>
      <c r="L32" s="6"/>
      <c r="M32" s="15"/>
      <c r="N32" s="19"/>
    </row>
    <row r="33" spans="1:14" s="1" customFormat="1" ht="24" customHeight="1" x14ac:dyDescent="0.35">
      <c r="A33" s="14"/>
      <c r="B33" s="16"/>
      <c r="C33" s="16"/>
      <c r="D33" s="16"/>
      <c r="E33" s="6"/>
      <c r="F33" s="40"/>
      <c r="G33" s="41"/>
      <c r="H33" s="39"/>
      <c r="I33" s="39"/>
      <c r="J33" s="6"/>
      <c r="K33" s="15"/>
      <c r="L33" s="6"/>
      <c r="M33" s="15"/>
      <c r="N33" s="19"/>
    </row>
    <row r="34" spans="1:14" s="1" customFormat="1" ht="24" customHeight="1" x14ac:dyDescent="0.35">
      <c r="A34" s="14"/>
      <c r="B34" s="57"/>
      <c r="C34" s="57"/>
      <c r="D34" s="57"/>
      <c r="E34" s="6"/>
      <c r="F34" s="39"/>
      <c r="G34" s="41"/>
      <c r="H34" s="38"/>
      <c r="I34" s="39"/>
      <c r="J34" s="20"/>
      <c r="K34" s="15"/>
      <c r="L34" s="20"/>
      <c r="M34" s="15"/>
      <c r="N34" s="19"/>
    </row>
    <row r="35" spans="1:14" s="1" customFormat="1" ht="18" x14ac:dyDescent="0.35">
      <c r="A35" s="14"/>
      <c r="B35" s="6"/>
      <c r="C35" s="15"/>
      <c r="D35" s="14"/>
      <c r="E35" s="6"/>
      <c r="F35" s="39"/>
      <c r="G35" s="6"/>
      <c r="H35" s="38"/>
      <c r="I35" s="39"/>
      <c r="J35" s="15"/>
      <c r="K35" s="6"/>
      <c r="L35" s="15"/>
      <c r="M35" s="6"/>
      <c r="N35" s="19"/>
    </row>
    <row r="36" spans="1:14" s="1" customFormat="1" ht="18.600000000000001" customHeight="1" x14ac:dyDescent="0.35">
      <c r="A36" s="14"/>
      <c r="B36" s="17"/>
      <c r="C36" s="15"/>
      <c r="D36" s="14"/>
      <c r="E36" s="6"/>
      <c r="F36" s="39"/>
      <c r="G36" s="6"/>
      <c r="H36" s="38"/>
      <c r="I36" s="39"/>
      <c r="J36" s="15"/>
      <c r="K36" s="6"/>
      <c r="L36" s="15"/>
      <c r="M36" s="6"/>
      <c r="N36" s="19"/>
    </row>
    <row r="37" spans="1:14" s="2" customFormat="1" ht="18" x14ac:dyDescent="0.35">
      <c r="B37" s="17"/>
      <c r="C37" s="7"/>
      <c r="D37" s="3"/>
      <c r="E37" s="3"/>
      <c r="F37" s="39"/>
      <c r="G37" s="3"/>
      <c r="H37" s="3"/>
      <c r="I37" s="3"/>
      <c r="J37" s="3"/>
      <c r="K37" s="3"/>
      <c r="L37" s="3"/>
      <c r="M37" s="3"/>
      <c r="N37" s="3"/>
    </row>
    <row r="38" spans="1:14" s="2" customFormat="1" ht="18" x14ac:dyDescent="0.35">
      <c r="B38" s="18"/>
      <c r="C38" s="6"/>
      <c r="D38" s="3"/>
      <c r="E38" s="5"/>
      <c r="F38" s="40"/>
      <c r="G38" s="5"/>
      <c r="H38" s="5"/>
      <c r="I38" s="5"/>
      <c r="J38" s="5"/>
      <c r="K38" s="5"/>
      <c r="L38" s="5"/>
      <c r="M38" s="5"/>
      <c r="N38" s="3"/>
    </row>
    <row r="39" spans="1:14" s="2" customFormat="1" ht="18" x14ac:dyDescent="0.35">
      <c r="B39" s="3"/>
      <c r="C39" s="7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2" customFormat="1" ht="18" x14ac:dyDescent="0.35">
      <c r="B40" s="3"/>
      <c r="C40" s="7"/>
      <c r="D40" s="3"/>
      <c r="E40" s="3"/>
      <c r="F40" s="3"/>
      <c r="G40" s="3"/>
      <c r="H40" s="3"/>
      <c r="I40" s="3"/>
      <c r="J40" s="4"/>
      <c r="K40" s="3"/>
      <c r="L40" s="3"/>
      <c r="M40" s="3"/>
      <c r="N40" s="3"/>
    </row>
    <row r="41" spans="1:14" s="2" customFormat="1" ht="18" x14ac:dyDescent="0.35">
      <c r="B41" s="3"/>
      <c r="C41" s="7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2" customFormat="1" ht="18" x14ac:dyDescent="0.35">
      <c r="B42" s="3"/>
      <c r="C42" s="7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2" customFormat="1" ht="18" x14ac:dyDescent="0.35">
      <c r="B43" s="3"/>
      <c r="C43" s="7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2" customFormat="1" ht="18" x14ac:dyDescent="0.35">
      <c r="B44" s="3"/>
      <c r="C44" s="7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2" customFormat="1" ht="18" x14ac:dyDescent="0.35">
      <c r="B45" s="3"/>
      <c r="C45" s="7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2" customFormat="1" ht="18" x14ac:dyDescent="0.35">
      <c r="B46" s="3"/>
      <c r="C46" s="7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2" customFormat="1" ht="18" x14ac:dyDescent="0.35">
      <c r="B47" s="3"/>
      <c r="C47" s="7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2" customFormat="1" ht="18" x14ac:dyDescent="0.35">
      <c r="B48" s="3"/>
      <c r="C48" s="7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2:14" s="2" customFormat="1" ht="18" x14ac:dyDescent="0.35">
      <c r="B49" s="3"/>
      <c r="C49" s="7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2:14" s="2" customFormat="1" ht="18" x14ac:dyDescent="0.35">
      <c r="B50" s="3"/>
      <c r="C50" s="7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2:14" s="2" customFormat="1" ht="18" x14ac:dyDescent="0.35">
      <c r="B51" s="3"/>
      <c r="C51" s="7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2:14" s="2" customFormat="1" ht="18" x14ac:dyDescent="0.35">
      <c r="B52" s="3"/>
      <c r="C52" s="7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2:14" s="2" customFormat="1" ht="18" x14ac:dyDescent="0.35">
      <c r="B53" s="3"/>
      <c r="C53" s="7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2:14" s="2" customFormat="1" ht="18" x14ac:dyDescent="0.35">
      <c r="B54" s="3"/>
      <c r="C54" s="7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2:14" s="2" customFormat="1" ht="18" x14ac:dyDescent="0.35">
      <c r="B55" s="3"/>
      <c r="C55" s="7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2:14" s="2" customFormat="1" ht="18" x14ac:dyDescent="0.35">
      <c r="B56" s="3"/>
      <c r="C56" s="7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2:14" s="2" customFormat="1" ht="18" x14ac:dyDescent="0.35">
      <c r="B57" s="3"/>
      <c r="C57" s="7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2:14" s="2" customFormat="1" ht="18" x14ac:dyDescent="0.35">
      <c r="B58" s="3"/>
      <c r="C58" s="7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2:14" s="2" customFormat="1" ht="18" x14ac:dyDescent="0.35">
      <c r="B59" s="3"/>
      <c r="C59" s="7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2:14" s="2" customFormat="1" ht="18" x14ac:dyDescent="0.35">
      <c r="B60" s="3"/>
      <c r="C60" s="7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2:14" s="2" customFormat="1" ht="18" x14ac:dyDescent="0.35">
      <c r="B61" s="3"/>
      <c r="C61" s="7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2:14" s="2" customFormat="1" ht="18" x14ac:dyDescent="0.35">
      <c r="B62" s="3"/>
      <c r="C62" s="7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2:14" s="2" customFormat="1" ht="18" x14ac:dyDescent="0.35">
      <c r="B63" s="3"/>
      <c r="C63" s="7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2:14" s="2" customFormat="1" ht="18" x14ac:dyDescent="0.35">
      <c r="B64" s="3"/>
      <c r="C64" s="7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2:14" s="2" customFormat="1" ht="18" x14ac:dyDescent="0.35">
      <c r="B65" s="3"/>
      <c r="C65" s="7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2:14" s="2" customFormat="1" ht="18" x14ac:dyDescent="0.35">
      <c r="B66" s="3"/>
      <c r="C66" s="7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2:14" s="2" customFormat="1" ht="18" x14ac:dyDescent="0.35">
      <c r="B67" s="3"/>
      <c r="C67" s="7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2:14" s="2" customFormat="1" ht="18" x14ac:dyDescent="0.35">
      <c r="B68" s="3"/>
      <c r="C68" s="7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2:14" s="2" customFormat="1" ht="18" x14ac:dyDescent="0.35">
      <c r="B69" s="3"/>
      <c r="C69" s="7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2:14" s="2" customFormat="1" ht="18" x14ac:dyDescent="0.35">
      <c r="B70" s="3"/>
      <c r="C70" s="7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mergeCells count="28">
    <mergeCell ref="F15:F17"/>
    <mergeCell ref="B32:D32"/>
    <mergeCell ref="B34:D34"/>
    <mergeCell ref="A13:A17"/>
    <mergeCell ref="B13:B17"/>
    <mergeCell ref="E13:E16"/>
    <mergeCell ref="C13:C17"/>
    <mergeCell ref="D13:D16"/>
    <mergeCell ref="I1:K1"/>
    <mergeCell ref="H13:I13"/>
    <mergeCell ref="J13:K13"/>
    <mergeCell ref="J14:K14"/>
    <mergeCell ref="A10:M10"/>
    <mergeCell ref="A11:M11"/>
    <mergeCell ref="L13:M13"/>
    <mergeCell ref="L14:M14"/>
    <mergeCell ref="H14:I14"/>
    <mergeCell ref="K3:M4"/>
    <mergeCell ref="K6:M8"/>
    <mergeCell ref="F13:G13"/>
    <mergeCell ref="F14:G14"/>
    <mergeCell ref="M15:M17"/>
    <mergeCell ref="K15:K17"/>
    <mergeCell ref="I15:I17"/>
    <mergeCell ref="G15:G17"/>
    <mergeCell ref="J15:J17"/>
    <mergeCell ref="L15:L17"/>
    <mergeCell ref="H15:H17"/>
  </mergeCells>
  <printOptions horizontalCentered="1"/>
  <pageMargins left="0.19685039370078741" right="0.19685039370078741" top="0" bottom="0" header="0.31496062992125984" footer="0.31496062992125984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2026-03-20T05:49:29Z</dcterms:modified>
</cp:coreProperties>
</file>